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ebdav.hidrive.ionos.com/Partage/7- Opérationel/2 - Acht/Chambre d'Agriculture Deux Sèvres/1 - Marché gaz électricité/2 - DCE/1 - DCE préparatoire/"/>
    </mc:Choice>
  </mc:AlternateContent>
  <xr:revisionPtr revIDLastSave="0" documentId="13_ncr:40000001_{8AD401E1-BDBF-41F1-B669-8A3EBD4A7B9E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Informations générales" sheetId="3" state="hidden" r:id="rId1"/>
    <sheet name="BPU - Gaz" sheetId="1" r:id="rId2"/>
  </sheets>
  <definedNames>
    <definedName name="_xlnm._FilterDatabase" localSheetId="1" hidden="1">'BPU - Gaz'!$F$1:$F$212</definedName>
    <definedName name="Date_marché_début">'Informations générales'!$D$3:$D$3</definedName>
    <definedName name="Date_marché_fin">'Informations générales'!$D$4:$D$4</definedName>
    <definedName name="Date_rattachement">'Informations générales'!$D$5:$D$5</definedName>
    <definedName name="Date_remise_offre">'Informations générales'!$D$7:$D$7</definedName>
    <definedName name="Debut_ligne_PDL">'BPU - Gaz'!#REF!</definedName>
    <definedName name="Fin_ligne_PDL">'BPU - Gaz'!$A$8:$A$8</definedName>
    <definedName name="Heure_marché_début">'Informations générales'!$E$3:$E$3</definedName>
    <definedName name="Heure_marché_fin">'Informations générales'!$E$4:$E$4</definedName>
    <definedName name="Heure_rattachement">'Informations générales'!$E$5:$E$5</definedName>
    <definedName name="Heure_remise_offre">'Informations générales'!$E$7:$E$7</definedName>
    <definedName name="Heure_validite_offre">'Informations générales'!$E$8:$E$8</definedName>
    <definedName name="Nom_client">'Informations générales'!$H$5</definedName>
    <definedName name="Type_accord_cadre">'Informations générales'!$H$10:$H$10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" i="1" l="1" a="1"/>
  <c r="P5" i="1" s="1"/>
  <c r="Q5" i="1" s="1"/>
  <c r="M1" i="1" a="1"/>
  <c r="M1" i="1" s="1"/>
  <c r="P7" i="1" l="1" a="1"/>
  <c r="P7" i="1" s="1"/>
  <c r="Q7" i="1" s="1"/>
  <c r="P6" i="1" a="1"/>
  <c r="P6" i="1" s="1"/>
  <c r="Q6" i="1" s="1"/>
  <c r="T7" i="1" l="1" a="1"/>
  <c r="T7" i="1" s="1"/>
  <c r="U7" i="1" s="1"/>
  <c r="V7" i="1"/>
  <c r="W7" i="1" s="1"/>
  <c r="X7" i="1"/>
  <c r="Y7" i="1" s="1"/>
  <c r="H7" i="1" a="1"/>
  <c r="H7" i="1" s="1"/>
  <c r="X6" i="1"/>
  <c r="Y6" i="1" s="1"/>
  <c r="V6" i="1"/>
  <c r="W6" i="1" s="1"/>
  <c r="T6" i="1" a="1"/>
  <c r="T6" i="1" s="1"/>
  <c r="H6" i="1" a="1"/>
  <c r="H6" i="1" s="1"/>
  <c r="X5" i="1"/>
  <c r="V5" i="1"/>
  <c r="T5" i="1" a="1"/>
  <c r="T5" i="1" s="1"/>
  <c r="E1" i="1" a="1"/>
  <c r="E1" i="1" s="1"/>
  <c r="D8" i="3"/>
  <c r="D12" i="3" a="1"/>
  <c r="D12" i="3" s="1"/>
  <c r="H5" i="1" a="1"/>
  <c r="H5" i="1" s="1"/>
  <c r="G8" i="1"/>
  <c r="I8" i="1"/>
  <c r="AA7" i="1" l="1"/>
  <c r="Z5" i="1"/>
  <c r="Z7" i="1"/>
  <c r="Z6" i="1"/>
  <c r="U6" i="1"/>
  <c r="AA6" i="1" s="1"/>
  <c r="X8" i="1"/>
  <c r="X14" i="1" s="1"/>
  <c r="X15" i="1" s="1"/>
  <c r="Y5" i="1"/>
  <c r="V8" i="1"/>
  <c r="V14" i="1" s="1"/>
  <c r="V15" i="1" s="1"/>
  <c r="T8" i="1"/>
  <c r="T14" i="1" s="1"/>
  <c r="T15" i="1" s="1"/>
  <c r="U5" i="1"/>
  <c r="Q8" i="1"/>
  <c r="W5" i="1"/>
  <c r="P8" i="1"/>
  <c r="AA5" i="1" l="1"/>
  <c r="Z8" i="1"/>
  <c r="Z14" i="1" s="1"/>
  <c r="Z15" i="1" s="1"/>
  <c r="Y8" i="1"/>
  <c r="Y14" i="1" s="1"/>
  <c r="Y15" i="1" s="1"/>
  <c r="W8" i="1"/>
  <c r="W14" i="1" s="1"/>
  <c r="W15" i="1" s="1"/>
  <c r="U8" i="1"/>
  <c r="U14" i="1" s="1"/>
  <c r="U15" i="1" s="1"/>
  <c r="AA8" i="1" l="1"/>
  <c r="AA14" i="1" s="1"/>
  <c r="AA1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<sst xmlns="http://schemas.openxmlformats.org/spreadsheetml/2006/main" count="92" uniqueCount="60">
  <si>
    <t>Date</t>
  </si>
  <si>
    <t>Heure</t>
  </si>
  <si>
    <t>Début marché</t>
  </si>
  <si>
    <t>6h</t>
  </si>
  <si>
    <t>Fin marché</t>
  </si>
  <si>
    <t>Date de rattachement</t>
  </si>
  <si>
    <t>Client</t>
  </si>
  <si>
    <t>Remise de l'offre</t>
  </si>
  <si>
    <t>12h</t>
  </si>
  <si>
    <t>Fin validité offre</t>
  </si>
  <si>
    <t>16h30</t>
  </si>
  <si>
    <t>Type d'accord-cadre</t>
  </si>
  <si>
    <t>Électricité / Gaz Naturel</t>
  </si>
  <si>
    <t>Nombre de PDL</t>
  </si>
  <si>
    <t>INFORMATIONS PDL</t>
  </si>
  <si>
    <t>ACHEMINEMENT + CTA</t>
  </si>
  <si>
    <t>Molécule + CEE</t>
  </si>
  <si>
    <t>MONTANT TOTAL HT / TTC</t>
  </si>
  <si>
    <t>NOM DU SITE</t>
  </si>
  <si>
    <t>ADRESSE</t>
  </si>
  <si>
    <t>CODE POSTAL - VILLE</t>
  </si>
  <si>
    <t>PCE</t>
  </si>
  <si>
    <t>Tarif</t>
  </si>
  <si>
    <t>Profil</t>
  </si>
  <si>
    <t>CAR (en MWh)</t>
  </si>
  <si>
    <t>Conso MWh pendant la durée du marché</t>
  </si>
  <si>
    <t>Composantes Acheminement
Coût stockage</t>
  </si>
  <si>
    <t>CTA</t>
  </si>
  <si>
    <t>Terme proportionnel d'acheminement</t>
  </si>
  <si>
    <t>GAZ NATUREL 
Prix ferme non révisable</t>
  </si>
  <si>
    <t>CEE &amp; CEE
précaires
Prix révisable</t>
  </si>
  <si>
    <t>MONTANT ESTIMATIF TOTAL
€ HT</t>
  </si>
  <si>
    <t>MONTANT ESTIMATIF TOTAL
€ TTC</t>
  </si>
  <si>
    <t>€ HT/mois</t>
  </si>
  <si>
    <t>€ HT par MWh</t>
  </si>
  <si>
    <t>TOTAL</t>
  </si>
  <si>
    <t>A                      LE 
Fournisseur 
Nom / Qualité du signataire
Cachet / signature</t>
  </si>
  <si>
    <t>Prix €HT</t>
  </si>
  <si>
    <t>Prix €TTC</t>
  </si>
  <si>
    <t>Sur l'année</t>
  </si>
  <si>
    <t>Par MWh</t>
  </si>
  <si>
    <t>Hors location de poste</t>
  </si>
  <si>
    <t>Accises Gaz Naturel</t>
  </si>
  <si>
    <t>INFORMATIONS CONSOMMATION</t>
  </si>
  <si>
    <t>T2</t>
  </si>
  <si>
    <t>P012</t>
  </si>
  <si>
    <t>T3</t>
  </si>
  <si>
    <t>P018</t>
  </si>
  <si>
    <t>CPB
Prix révisable</t>
  </si>
  <si>
    <t>Molécule + CEE + CPB</t>
  </si>
  <si>
    <t>ANNEXE LOT 2 - GAZ NATUREL</t>
  </si>
  <si>
    <t>CIA 1779</t>
  </si>
  <si>
    <t>GI141849</t>
  </si>
  <si>
    <t>CHAMBRE INTERDEP AGRICULTRE 1779</t>
  </si>
  <si>
    <t>3 BOULEVARD VLADIMIR</t>
  </si>
  <si>
    <t>12 BOULEVARD JOSEPH LAIR</t>
  </si>
  <si>
    <t>2 Avenue de Fetilly</t>
  </si>
  <si>
    <t>17000 SAINTES</t>
  </si>
  <si>
    <t>17400 ST JEAN D ANGELY</t>
  </si>
  <si>
    <t>17000 LA ROCHELLE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</si>
</sst>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[$-40C]d\ mmmm\ yyyy;@"/>
    <numFmt numFmtId="166" formatCode="#,##0.00\ &quot;€&quot;"/>
    <numFmt numFmtId="168" formatCode="00,000,000,000,000"/>
  </numFmts>
  <fonts count="1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Tahoma"/>
      <family val="2"/>
    </font>
    <font>
      <sz val="8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theme="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4BD97"/>
        <bgColor indexed="64"/>
      </patternFill>
    </fill>
  </fills>
  <borders count="6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58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/>
    <xf numFmtId="4" fontId="0" fillId="0" borderId="0" xfId="0" applyNumberFormat="1"/>
    <xf numFmtId="0" fontId="0" fillId="0" borderId="7" xfId="0" applyBorder="1"/>
    <xf numFmtId="0" fontId="0" fillId="0" borderId="9" xfId="0" applyBorder="1"/>
    <xf numFmtId="0" fontId="0" fillId="0" borderId="8" xfId="0" applyBorder="1"/>
    <xf numFmtId="165" fontId="0" fillId="0" borderId="0" xfId="0" applyNumberFormat="1" applyAlignment="1">
      <alignment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" fontId="7" fillId="2" borderId="5" xfId="0" applyNumberFormat="1" applyFont="1" applyFill="1" applyBorder="1" applyAlignment="1">
      <alignment horizontal="center" vertical="center" wrapText="1"/>
    </xf>
    <xf numFmtId="1" fontId="5" fillId="3" borderId="21" xfId="0" applyNumberFormat="1" applyFont="1" applyFill="1" applyBorder="1" applyAlignment="1">
      <alignment horizontal="center" vertical="center"/>
    </xf>
    <xf numFmtId="2" fontId="5" fillId="3" borderId="21" xfId="0" applyNumberFormat="1" applyFont="1" applyFill="1" applyBorder="1" applyAlignment="1">
      <alignment horizontal="center" vertical="center"/>
    </xf>
    <xf numFmtId="2" fontId="5" fillId="3" borderId="22" xfId="0" applyNumberFormat="1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4" fontId="7" fillId="2" borderId="13" xfId="0" applyNumberFormat="1" applyFont="1" applyFill="1" applyBorder="1" applyAlignment="1">
      <alignment horizontal="center" vertical="center" wrapText="1"/>
    </xf>
    <xf numFmtId="4" fontId="7" fillId="2" borderId="23" xfId="0" applyNumberFormat="1" applyFont="1" applyFill="1" applyBorder="1" applyAlignment="1">
      <alignment horizontal="center" vertical="center" wrapText="1"/>
    </xf>
    <xf numFmtId="4" fontId="7" fillId="2" borderId="25" xfId="0" applyNumberFormat="1" applyFont="1" applyFill="1" applyBorder="1" applyAlignment="1">
      <alignment horizontal="center" vertical="center" wrapText="1"/>
    </xf>
    <xf numFmtId="4" fontId="7" fillId="2" borderId="26" xfId="0" applyNumberFormat="1" applyFont="1" applyFill="1" applyBorder="1" applyAlignment="1">
      <alignment horizontal="center" vertical="center" wrapText="1"/>
    </xf>
    <xf numFmtId="2" fontId="5" fillId="3" borderId="20" xfId="0" applyNumberFormat="1" applyFont="1" applyFill="1" applyBorder="1" applyAlignment="1">
      <alignment horizontal="center" vertical="center"/>
    </xf>
    <xf numFmtId="2" fontId="5" fillId="3" borderId="24" xfId="0" applyNumberFormat="1" applyFont="1" applyFill="1" applyBorder="1" applyAlignment="1">
      <alignment horizontal="center" vertical="center"/>
    </xf>
    <xf numFmtId="2" fontId="5" fillId="3" borderId="27" xfId="0" applyNumberFormat="1" applyFont="1" applyFill="1" applyBorder="1" applyAlignment="1">
      <alignment horizontal="center" vertical="center"/>
    </xf>
    <xf numFmtId="14" fontId="5" fillId="3" borderId="29" xfId="0" applyNumberFormat="1" applyFont="1" applyFill="1" applyBorder="1" applyAlignment="1">
      <alignment horizontal="center" vertical="center"/>
    </xf>
    <xf numFmtId="4" fontId="5" fillId="3" borderId="27" xfId="0" applyNumberFormat="1" applyFont="1" applyFill="1" applyBorder="1" applyAlignment="1">
      <alignment horizontal="center" vertical="center"/>
    </xf>
    <xf numFmtId="164" fontId="5" fillId="3" borderId="30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4" fontId="7" fillId="9" borderId="0" xfId="0" applyNumberFormat="1" applyFont="1" applyFill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7" fillId="9" borderId="12" xfId="0" applyNumberFormat="1" applyFont="1" applyFill="1" applyBorder="1" applyAlignment="1">
      <alignment horizontal="center" vertical="center" wrapText="1"/>
    </xf>
    <xf numFmtId="1" fontId="12" fillId="0" borderId="19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vertical="center" wrapText="1"/>
    </xf>
    <xf numFmtId="0" fontId="11" fillId="0" borderId="0" xfId="0" applyFont="1"/>
    <xf numFmtId="0" fontId="11" fillId="8" borderId="28" xfId="0" applyFont="1" applyFill="1" applyBorder="1"/>
    <xf numFmtId="0" fontId="11" fillId="8" borderId="19" xfId="0" applyFont="1" applyFill="1" applyBorder="1"/>
    <xf numFmtId="0" fontId="11" fillId="9" borderId="19" xfId="0" applyFont="1" applyFill="1" applyBorder="1"/>
    <xf numFmtId="165" fontId="11" fillId="9" borderId="19" xfId="0" applyNumberFormat="1" applyFont="1" applyFill="1" applyBorder="1"/>
    <xf numFmtId="14" fontId="11" fillId="9" borderId="19" xfId="0" applyNumberFormat="1" applyFont="1" applyFill="1" applyBorder="1"/>
    <xf numFmtId="0" fontId="11" fillId="10" borderId="19" xfId="0" applyFont="1" applyFill="1" applyBorder="1"/>
    <xf numFmtId="0" fontId="11" fillId="13" borderId="19" xfId="0" applyFont="1" applyFill="1" applyBorder="1"/>
    <xf numFmtId="165" fontId="11" fillId="14" borderId="19" xfId="0" applyNumberFormat="1" applyFont="1" applyFill="1" applyBorder="1"/>
    <xf numFmtId="0" fontId="11" fillId="15" borderId="19" xfId="0" applyFont="1" applyFill="1" applyBorder="1"/>
    <xf numFmtId="0" fontId="5" fillId="0" borderId="19" xfId="0" applyFont="1" applyBorder="1" applyAlignment="1">
      <alignment horizontal="center" vertical="center"/>
    </xf>
    <xf numFmtId="0" fontId="11" fillId="16" borderId="19" xfId="0" applyFont="1" applyFill="1" applyBorder="1" applyAlignment="1">
      <alignment horizontal="center" vertical="center"/>
    </xf>
    <xf numFmtId="0" fontId="13" fillId="7" borderId="19" xfId="0" applyFont="1" applyFill="1" applyBorder="1" applyAlignment="1">
      <alignment horizontal="center" vertical="center" wrapText="1"/>
    </xf>
    <xf numFmtId="0" fontId="1" fillId="12" borderId="37" xfId="0" applyFont="1" applyFill="1" applyBorder="1" applyAlignment="1">
      <alignment horizontal="center" vertical="center"/>
    </xf>
    <xf numFmtId="0" fontId="1" fillId="12" borderId="38" xfId="0" applyFont="1" applyFill="1" applyBorder="1" applyAlignment="1">
      <alignment horizontal="center" vertical="center"/>
    </xf>
    <xf numFmtId="2" fontId="5" fillId="0" borderId="39" xfId="0" applyNumberFormat="1" applyFont="1" applyBorder="1" applyAlignment="1">
      <alignment horizontal="center" vertical="center"/>
    </xf>
    <xf numFmtId="2" fontId="5" fillId="0" borderId="4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3" fontId="1" fillId="2" borderId="45" xfId="0" applyNumberFormat="1" applyFont="1" applyFill="1" applyBorder="1" applyAlignment="1">
      <alignment horizontal="center" vertical="center"/>
    </xf>
    <xf numFmtId="3" fontId="1" fillId="2" borderId="46" xfId="0" applyNumberFormat="1" applyFont="1" applyFill="1" applyBorder="1" applyAlignment="1">
      <alignment horizontal="center" vertical="center"/>
    </xf>
    <xf numFmtId="3" fontId="5" fillId="2" borderId="46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1" fillId="3" borderId="45" xfId="0" applyNumberFormat="1" applyFont="1" applyFill="1" applyBorder="1" applyAlignment="1">
      <alignment vertical="center"/>
    </xf>
    <xf numFmtId="166" fontId="1" fillId="2" borderId="45" xfId="0" applyNumberFormat="1" applyFont="1" applyFill="1" applyBorder="1" applyAlignment="1">
      <alignment horizontal="center" vertical="center"/>
    </xf>
    <xf numFmtId="0" fontId="5" fillId="0" borderId="48" xfId="0" applyFont="1" applyBorder="1" applyAlignment="1">
      <alignment horizontal="center" vertical="center" wrapText="1"/>
    </xf>
    <xf numFmtId="4" fontId="7" fillId="9" borderId="4" xfId="0" applyNumberFormat="1" applyFont="1" applyFill="1" applyBorder="1" applyAlignment="1">
      <alignment horizontal="center" vertical="center" wrapText="1"/>
    </xf>
    <xf numFmtId="166" fontId="5" fillId="0" borderId="52" xfId="0" applyNumberFormat="1" applyFont="1" applyBorder="1" applyAlignment="1">
      <alignment horizontal="center" vertical="center"/>
    </xf>
    <xf numFmtId="166" fontId="5" fillId="0" borderId="53" xfId="0" applyNumberFormat="1" applyFont="1" applyBorder="1" applyAlignment="1">
      <alignment horizontal="center" vertical="center"/>
    </xf>
    <xf numFmtId="0" fontId="1" fillId="12" borderId="54" xfId="0" applyFont="1" applyFill="1" applyBorder="1" applyAlignment="1">
      <alignment horizontal="center" vertical="center"/>
    </xf>
    <xf numFmtId="2" fontId="5" fillId="0" borderId="55" xfId="0" applyNumberFormat="1" applyFont="1" applyBorder="1" applyAlignment="1">
      <alignment horizontal="center" vertical="center"/>
    </xf>
    <xf numFmtId="166" fontId="11" fillId="0" borderId="19" xfId="0" applyNumberFormat="1" applyFont="1" applyBorder="1" applyAlignment="1">
      <alignment horizontal="center" vertical="center"/>
    </xf>
    <xf numFmtId="166" fontId="1" fillId="2" borderId="43" xfId="0" applyNumberFormat="1" applyFont="1" applyFill="1" applyBorder="1" applyAlignment="1">
      <alignment horizontal="center" vertical="center"/>
    </xf>
    <xf numFmtId="166" fontId="1" fillId="2" borderId="44" xfId="0" applyNumberFormat="1" applyFont="1" applyFill="1" applyBorder="1" applyAlignment="1">
      <alignment horizontal="center" vertical="center"/>
    </xf>
    <xf numFmtId="166" fontId="1" fillId="18" borderId="41" xfId="0" applyNumberFormat="1" applyFont="1" applyFill="1" applyBorder="1" applyAlignment="1">
      <alignment horizontal="center" vertical="center"/>
    </xf>
    <xf numFmtId="166" fontId="1" fillId="18" borderId="42" xfId="0" applyNumberFormat="1" applyFont="1" applyFill="1" applyBorder="1" applyAlignment="1">
      <alignment horizontal="center" vertical="center"/>
    </xf>
    <xf numFmtId="166" fontId="1" fillId="2" borderId="41" xfId="0" applyNumberFormat="1" applyFont="1" applyFill="1" applyBorder="1" applyAlignment="1">
      <alignment horizontal="center" vertical="center"/>
    </xf>
    <xf numFmtId="166" fontId="1" fillId="2" borderId="42" xfId="0" applyNumberFormat="1" applyFont="1" applyFill="1" applyBorder="1" applyAlignment="1">
      <alignment horizontal="center" vertical="center"/>
    </xf>
    <xf numFmtId="166" fontId="1" fillId="2" borderId="56" xfId="0" applyNumberFormat="1" applyFont="1" applyFill="1" applyBorder="1" applyAlignment="1">
      <alignment horizontal="center" vertical="center"/>
    </xf>
    <xf numFmtId="0" fontId="5" fillId="0" borderId="58" xfId="0" applyFont="1" applyBorder="1" applyAlignment="1">
      <alignment horizontal="center" vertical="center" wrapText="1"/>
    </xf>
    <xf numFmtId="0" fontId="5" fillId="3" borderId="60" xfId="0" applyFont="1" applyFill="1" applyBorder="1" applyAlignment="1">
      <alignment horizontal="center" vertical="center"/>
    </xf>
    <xf numFmtId="1" fontId="5" fillId="3" borderId="61" xfId="0" applyNumberFormat="1" applyFont="1" applyFill="1" applyBorder="1" applyAlignment="1">
      <alignment horizontal="center" vertical="center"/>
    </xf>
    <xf numFmtId="4" fontId="5" fillId="3" borderId="62" xfId="0" applyNumberFormat="1" applyFont="1" applyFill="1" applyBorder="1" applyAlignment="1">
      <alignment horizontal="center" vertical="center"/>
    </xf>
    <xf numFmtId="14" fontId="5" fillId="3" borderId="63" xfId="0" applyNumberFormat="1" applyFont="1" applyFill="1" applyBorder="1" applyAlignment="1">
      <alignment horizontal="center" vertical="center"/>
    </xf>
    <xf numFmtId="164" fontId="5" fillId="3" borderId="64" xfId="0" applyNumberFormat="1" applyFont="1" applyFill="1" applyBorder="1" applyAlignment="1">
      <alignment horizontal="center" vertical="center"/>
    </xf>
    <xf numFmtId="2" fontId="5" fillId="3" borderId="65" xfId="0" applyNumberFormat="1" applyFont="1" applyFill="1" applyBorder="1" applyAlignment="1">
      <alignment horizontal="center" vertical="center"/>
    </xf>
    <xf numFmtId="2" fontId="5" fillId="3" borderId="61" xfId="0" applyNumberFormat="1" applyFont="1" applyFill="1" applyBorder="1" applyAlignment="1">
      <alignment horizontal="center" vertical="center"/>
    </xf>
    <xf numFmtId="2" fontId="5" fillId="3" borderId="66" xfId="0" applyNumberFormat="1" applyFont="1" applyFill="1" applyBorder="1" applyAlignment="1">
      <alignment horizontal="center" vertical="center"/>
    </xf>
    <xf numFmtId="2" fontId="5" fillId="3" borderId="60" xfId="0" applyNumberFormat="1" applyFont="1" applyFill="1" applyBorder="1" applyAlignment="1">
      <alignment horizontal="center" vertical="center"/>
    </xf>
    <xf numFmtId="2" fontId="5" fillId="3" borderId="62" xfId="0" applyNumberFormat="1" applyFont="1" applyFill="1" applyBorder="1" applyAlignment="1">
      <alignment horizontal="center" vertical="center"/>
    </xf>
    <xf numFmtId="168" fontId="5" fillId="3" borderId="49" xfId="0" applyNumberFormat="1" applyFont="1" applyFill="1" applyBorder="1" applyAlignment="1">
      <alignment horizontal="center" vertical="center"/>
    </xf>
    <xf numFmtId="168" fontId="5" fillId="3" borderId="59" xfId="0" applyNumberFormat="1" applyFont="1" applyFill="1" applyBorder="1" applyAlignment="1">
      <alignment horizontal="center" vertical="center"/>
    </xf>
    <xf numFmtId="2" fontId="5" fillId="3" borderId="30" xfId="0" applyNumberFormat="1" applyFont="1" applyFill="1" applyBorder="1" applyAlignment="1">
      <alignment horizontal="center" vertical="center"/>
    </xf>
    <xf numFmtId="2" fontId="5" fillId="3" borderId="64" xfId="0" applyNumberFormat="1" applyFont="1" applyFill="1" applyBorder="1" applyAlignment="1">
      <alignment horizontal="center" vertical="center"/>
    </xf>
    <xf numFmtId="1" fontId="2" fillId="10" borderId="5" xfId="0" applyNumberFormat="1" applyFont="1" applyFill="1" applyBorder="1" applyAlignment="1">
      <alignment horizontal="center" vertical="center"/>
    </xf>
    <xf numFmtId="1" fontId="2" fillId="10" borderId="7" xfId="0" applyNumberFormat="1" applyFont="1" applyFill="1" applyBorder="1" applyAlignment="1">
      <alignment horizontal="center" vertical="center"/>
    </xf>
    <xf numFmtId="4" fontId="2" fillId="10" borderId="5" xfId="0" applyNumberFormat="1" applyFont="1" applyFill="1" applyBorder="1" applyAlignment="1">
      <alignment horizontal="center" vertical="center"/>
    </xf>
    <xf numFmtId="4" fontId="2" fillId="10" borderId="7" xfId="0" applyNumberFormat="1" applyFont="1" applyFill="1" applyBorder="1" applyAlignment="1">
      <alignment horizontal="center" vertical="center"/>
    </xf>
    <xf numFmtId="0" fontId="1" fillId="10" borderId="34" xfId="0" applyFont="1" applyFill="1" applyBorder="1" applyAlignment="1">
      <alignment horizontal="center" vertical="center"/>
    </xf>
    <xf numFmtId="0" fontId="1" fillId="10" borderId="47" xfId="0" applyFont="1" applyFill="1" applyBorder="1" applyAlignment="1">
      <alignment horizontal="center" vertical="center"/>
    </xf>
    <xf numFmtId="0" fontId="1" fillId="10" borderId="32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4" fontId="7" fillId="12" borderId="7" xfId="0" applyNumberFormat="1" applyFont="1" applyFill="1" applyBorder="1" applyAlignment="1">
      <alignment horizontal="center" vertical="center" wrapText="1"/>
    </xf>
    <xf numFmtId="4" fontId="7" fillId="12" borderId="7" xfId="0" applyNumberFormat="1" applyFont="1" applyFill="1" applyBorder="1" applyAlignment="1">
      <alignment horizontal="center" vertical="center"/>
    </xf>
    <xf numFmtId="164" fontId="2" fillId="10" borderId="5" xfId="0" applyNumberFormat="1" applyFont="1" applyFill="1" applyBorder="1" applyAlignment="1">
      <alignment horizontal="center" vertical="center" wrapText="1"/>
    </xf>
    <xf numFmtId="164" fontId="2" fillId="10" borderId="7" xfId="0" applyNumberFormat="1" applyFont="1" applyFill="1" applyBorder="1" applyAlignment="1">
      <alignment horizontal="center" vertical="center" wrapText="1"/>
    </xf>
    <xf numFmtId="164" fontId="2" fillId="10" borderId="4" xfId="0" applyNumberFormat="1" applyFont="1" applyFill="1" applyBorder="1" applyAlignment="1">
      <alignment horizontal="center" vertical="center" wrapText="1"/>
    </xf>
    <xf numFmtId="164" fontId="2" fillId="10" borderId="3" xfId="0" applyNumberFormat="1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1" fillId="10" borderId="35" xfId="0" applyFont="1" applyFill="1" applyBorder="1" applyAlignment="1">
      <alignment horizontal="center" vertical="center"/>
    </xf>
    <xf numFmtId="0" fontId="1" fillId="10" borderId="36" xfId="0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 vertical="center" wrapText="1"/>
    </xf>
    <xf numFmtId="0" fontId="6" fillId="10" borderId="33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11" borderId="50" xfId="0" applyFont="1" applyFill="1" applyBorder="1" applyAlignment="1">
      <alignment horizontal="center" vertical="center"/>
    </xf>
    <xf numFmtId="0" fontId="6" fillId="11" borderId="51" xfId="0" applyFont="1" applyFill="1" applyBorder="1" applyAlignment="1">
      <alignment horizontal="center" vertical="center"/>
    </xf>
    <xf numFmtId="0" fontId="6" fillId="8" borderId="31" xfId="0" applyFont="1" applyFill="1" applyBorder="1" applyAlignment="1">
      <alignment horizontal="center" vertical="center" wrapText="1"/>
    </xf>
    <xf numFmtId="0" fontId="6" fillId="10" borderId="46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10" borderId="57" xfId="0" applyFont="1" applyFill="1" applyBorder="1" applyAlignment="1">
      <alignment horizontal="center" vertical="center" wrapText="1"/>
    </xf>
    <xf numFmtId="4" fontId="14" fillId="17" borderId="15" xfId="0" applyNumberFormat="1" applyFont="1" applyFill="1" applyBorder="1" applyAlignment="1">
      <alignment horizontal="center" vertical="center"/>
    </xf>
    <xf numFmtId="4" fontId="14" fillId="17" borderId="16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  <xf numFmtId="4" fontId="14" fillId="17" borderId="17" xfId="0" applyNumberFormat="1" applyFont="1" applyFill="1" applyBorder="1" applyAlignment="1">
      <alignment horizontal="center" vertical="center"/>
    </xf>
    <xf numFmtId="4" fontId="14" fillId="17" borderId="18" xfId="0" applyNumberFormat="1" applyFont="1" applyFill="1" applyBorder="1" applyAlignment="1">
      <alignment horizontal="center" vertical="center"/>
    </xf>
    <xf numFmtId="0" fontId="6" fillId="19" borderId="46" xfId="0" applyFont="1" applyFill="1" applyBorder="1" applyAlignment="1">
      <alignment horizontal="center" vertical="center" wrapText="1"/>
    </xf>
    <xf numFmtId="0" fontId="6" fillId="19" borderId="2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wrapText="1"/>
    </xf>
    <xf numFmtId="0" fontId="5" fillId="4" borderId="0" xfId="0" applyFont="1" applyFill="1" applyAlignment="1">
      <alignment vertical="top" wrapText="1"/>
    </xf>
    <xf numFmtId="0" fontId="5" fillId="4" borderId="6" xfId="0" applyFont="1" applyFill="1" applyBorder="1" applyAlignment="1">
      <alignment vertical="top" wrapText="1"/>
    </xf>
    <xf numFmtId="0" fontId="5" fillId="4" borderId="8" xfId="0" applyFont="1" applyFill="1" applyBorder="1" applyAlignment="1">
      <alignment vertical="top" wrapText="1"/>
    </xf>
    <xf numFmtId="0" fontId="5" fillId="4" borderId="11" xfId="0" applyFont="1" applyFill="1" applyBorder="1" applyAlignment="1">
      <alignment vertical="top" wrapText="1"/>
    </xf>
    <xf numFmtId="0" fontId="5" fillId="4" borderId="9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 wrapText="1"/>
    </xf>
    <xf numFmtId="0" fontId="5" fillId="0" borderId="67" xfId="0" applyFont="1" applyBorder="1" applyAlignment="1">
      <alignment horizontal="center" vertical="center" wrapText="1"/>
    </xf>
    <xf numFmtId="168" fontId="5" fillId="3" borderId="6" xfId="0" applyNumberFormat="1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C4BD97"/>
      <color rgb="FFAB6BDB"/>
      <color rgb="FFDAEEF3"/>
      <color rgb="FF92CDDC"/>
      <color rgb="FFC4D79B"/>
      <color rgb="FFDDD9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2AB21-B3C4-4F7C-B7D9-41AC7D710475}">
  <dimension ref="C2:P21"/>
  <sheetViews>
    <sheetView showGridLines="0" workbookViewId="0">
      <selection activeCell="D8" sqref="D8"/>
    </sheetView>
  </sheetViews>
  <sheetFormatPr baseColWidth="10" defaultColWidth="9.140625" defaultRowHeight="15" x14ac:dyDescent="0.25"/>
  <cols>
    <col min="2" max="2" width="11.5703125" customWidth="1"/>
    <col min="3" max="3" width="28.140625" bestFit="1" customWidth="1"/>
    <col min="4" max="4" width="18.85546875" bestFit="1" customWidth="1"/>
    <col min="5" max="5" width="8.85546875" bestFit="1" customWidth="1"/>
    <col min="6" max="6" width="11.5703125" customWidth="1"/>
    <col min="7" max="7" width="26.7109375" customWidth="1"/>
    <col min="8" max="8" width="28" customWidth="1"/>
    <col min="9" max="9" width="11.140625" customWidth="1"/>
    <col min="10" max="10" width="19.5703125" customWidth="1"/>
    <col min="12" max="12" width="16.28515625" customWidth="1"/>
    <col min="13" max="16" width="12.5703125" customWidth="1"/>
  </cols>
  <sheetData>
    <row r="2" spans="3:16" ht="21" x14ac:dyDescent="0.35">
      <c r="C2" s="32"/>
      <c r="D2" s="34" t="s">
        <v>0</v>
      </c>
      <c r="E2" s="35" t="s">
        <v>1</v>
      </c>
      <c r="F2" s="32"/>
      <c r="G2" s="32"/>
      <c r="H2" s="32"/>
      <c r="I2" s="32"/>
      <c r="J2" s="32"/>
    </row>
    <row r="3" spans="3:16" ht="21" x14ac:dyDescent="0.35">
      <c r="C3" s="33" t="s">
        <v>2</v>
      </c>
      <c r="D3" s="36">
        <v>46174</v>
      </c>
      <c r="E3" s="38" t="s">
        <v>3</v>
      </c>
      <c r="F3" s="32"/>
      <c r="G3" s="32"/>
      <c r="H3" s="32"/>
      <c r="I3" s="32"/>
      <c r="J3" s="32"/>
      <c r="L3" s="8"/>
    </row>
    <row r="4" spans="3:16" ht="21" x14ac:dyDescent="0.35">
      <c r="C4" s="33" t="s">
        <v>4</v>
      </c>
      <c r="D4" s="36">
        <v>47633</v>
      </c>
      <c r="E4" s="38" t="s">
        <v>3</v>
      </c>
      <c r="F4" s="32"/>
      <c r="G4" s="32"/>
      <c r="H4" s="32"/>
      <c r="I4" s="32"/>
      <c r="J4" s="32"/>
    </row>
    <row r="5" spans="3:16" ht="21" x14ac:dyDescent="0.35">
      <c r="C5" s="33" t="s">
        <v>5</v>
      </c>
      <c r="D5" s="37">
        <v>46174</v>
      </c>
      <c r="E5" s="38" t="s">
        <v>3</v>
      </c>
      <c r="F5" s="32"/>
      <c r="G5" s="43" t="s">
        <v>6</v>
      </c>
      <c r="H5" s="146" t="s">
        <v>51</v>
      </c>
      <c r="I5" s="146"/>
      <c r="J5" s="146"/>
    </row>
    <row r="6" spans="3:16" ht="21" x14ac:dyDescent="0.35">
      <c r="C6" s="32"/>
      <c r="D6" s="32"/>
      <c r="E6" s="32"/>
      <c r="F6" s="32"/>
      <c r="G6" s="32"/>
      <c r="H6" s="32"/>
      <c r="I6" s="32"/>
      <c r="J6" s="32"/>
    </row>
    <row r="7" spans="3:16" ht="21" x14ac:dyDescent="0.35">
      <c r="C7" s="39" t="s">
        <v>7</v>
      </c>
      <c r="D7" s="40">
        <v>46133</v>
      </c>
      <c r="E7" s="41" t="s">
        <v>8</v>
      </c>
      <c r="F7" s="32"/>
      <c r="G7" s="32"/>
      <c r="H7" s="32"/>
      <c r="I7" s="32"/>
      <c r="J7" s="32"/>
    </row>
    <row r="8" spans="3:16" ht="21" x14ac:dyDescent="0.35">
      <c r="C8" s="39" t="s">
        <v>9</v>
      </c>
      <c r="D8" s="40">
        <f>D7</f>
        <v>46133</v>
      </c>
      <c r="E8" s="41" t="s">
        <v>10</v>
      </c>
      <c r="F8" s="32"/>
      <c r="G8" s="32"/>
      <c r="H8" s="32"/>
      <c r="I8" s="32"/>
      <c r="J8" s="32"/>
    </row>
    <row r="9" spans="3:16" ht="21" x14ac:dyDescent="0.35">
      <c r="C9" s="32"/>
      <c r="D9" s="32"/>
      <c r="E9" s="32"/>
      <c r="F9" s="32"/>
      <c r="G9" s="32"/>
      <c r="H9" s="32"/>
      <c r="I9" s="32"/>
      <c r="J9" s="32"/>
    </row>
    <row r="10" spans="3:16" ht="30.75" customHeight="1" x14ac:dyDescent="0.25">
      <c r="G10" s="44" t="s">
        <v>11</v>
      </c>
      <c r="H10" s="31" t="s">
        <v>12</v>
      </c>
    </row>
    <row r="12" spans="3:16" ht="44.25" customHeight="1" x14ac:dyDescent="0.25">
      <c r="C12" s="42" t="s">
        <v>13</v>
      </c>
      <c r="D12" s="30" t="e" cm="1">
        <f t="array" ref="D12">ROW(Fin_ligne_PDL)-ROW(Debut_ligne_PDL)-1</f>
        <v>#REF!</v>
      </c>
    </row>
    <row r="14" spans="3:16" ht="23.25" x14ac:dyDescent="0.25">
      <c r="C14" s="42" t="s">
        <v>42</v>
      </c>
      <c r="D14" s="67">
        <v>15.43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3:16" x14ac:dyDescent="0.25">
      <c r="C15" s="10"/>
      <c r="D15" s="10"/>
    </row>
    <row r="16" spans="3:16" x14ac:dyDescent="0.25">
      <c r="C16" s="10"/>
      <c r="D16" s="10"/>
    </row>
    <row r="17" spans="3:4" x14ac:dyDescent="0.25">
      <c r="C17" s="10"/>
      <c r="D17" s="10"/>
    </row>
    <row r="18" spans="3:4" x14ac:dyDescent="0.25">
      <c r="C18" s="10"/>
      <c r="D18" s="10"/>
    </row>
    <row r="19" spans="3:4" x14ac:dyDescent="0.25">
      <c r="C19" s="10"/>
      <c r="D19" s="10"/>
    </row>
    <row r="20" spans="3:4" x14ac:dyDescent="0.25">
      <c r="C20" s="10"/>
      <c r="D20" s="10"/>
    </row>
    <row r="21" spans="3:4" x14ac:dyDescent="0.25">
      <c r="C21" s="10"/>
      <c r="D21" s="10"/>
    </row>
  </sheetData>
  <mergeCells count="1">
    <mergeCell ref="H5:J5"/>
  </mergeCells>
  <dataValidations count="1">
    <dataValidation type="list" allowBlank="1" showInputMessage="1" showErrorMessage="1" sqref="H10" xr:uid="{03FF266F-D688-433E-8B28-B8BBB1B64285}">
      <formula1>"Gaz Naturel,Électricité / Gaz Naturel"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2"/>
  <sheetViews>
    <sheetView tabSelected="1" zoomScale="40" zoomScaleNormal="40" workbookViewId="0">
      <selection sqref="A1:D1"/>
    </sheetView>
  </sheetViews>
  <sheetFormatPr baseColWidth="10" defaultColWidth="9.140625" defaultRowHeight="15" x14ac:dyDescent="0.25"/>
  <cols>
    <col min="1" max="1" width="49" style="2" customWidth="1"/>
    <col min="2" max="2" width="48.85546875" style="2" bestFit="1" customWidth="1"/>
    <col min="3" max="3" width="48.42578125" style="2" bestFit="1" customWidth="1"/>
    <col min="4" max="4" width="50.85546875" style="5" customWidth="1"/>
    <col min="5" max="5" width="14.5703125" customWidth="1"/>
    <col min="6" max="6" width="14.5703125" style="3" customWidth="1"/>
    <col min="7" max="7" width="36.140625" style="4" customWidth="1"/>
    <col min="8" max="8" width="39.42578125" style="1" customWidth="1"/>
    <col min="9" max="9" width="31.7109375" style="1" customWidth="1"/>
    <col min="10" max="10" width="23.28515625" customWidth="1"/>
    <col min="11" max="11" width="17.5703125" customWidth="1"/>
    <col min="12" max="12" width="26.5703125" customWidth="1"/>
    <col min="13" max="14" width="18.28515625" customWidth="1"/>
    <col min="15" max="15" width="19.42578125" customWidth="1"/>
    <col min="16" max="17" width="35" customWidth="1"/>
    <col min="18" max="18" width="21.85546875" customWidth="1"/>
    <col min="19" max="19" width="15.7109375" hidden="1" customWidth="1"/>
    <col min="20" max="20" width="13.140625" hidden="1" customWidth="1"/>
    <col min="21" max="21" width="14.5703125" hidden="1" customWidth="1"/>
    <col min="22" max="22" width="13.140625" hidden="1" customWidth="1"/>
    <col min="23" max="23" width="14.5703125" hidden="1" customWidth="1"/>
    <col min="24" max="27" width="19.5703125" hidden="1" customWidth="1"/>
  </cols>
  <sheetData>
    <row r="1" spans="1:52" ht="157.9" customHeight="1" thickBot="1" x14ac:dyDescent="0.3">
      <c r="A1" s="126" t="s">
        <v>50</v>
      </c>
      <c r="B1" s="127"/>
      <c r="C1" s="127"/>
      <c r="D1" s="128"/>
      <c r="E1" s="124" t="str" cm="1">
        <f t="array" ref="E1">UPPER(Nom_client)&amp;CHAR(10)
&amp;"Accord-cadre "&amp;Type_accord_cadre&amp;CHAR(10)&amp;CHAR(10)
&amp;"Durée du marché : "&amp;DATEDIF(Date_marché_début,Date_marché_fin,"m")&amp;" mois du "&amp;TEXT(Date_marché_début,"j mmmm aaaa")&amp;" à "&amp;Heure_marché_début&amp;" au "&amp;TEXT(Date_marché_fin,"j mmmm aaaa")&amp;" à "&amp;Heure_marché_fin</f>
        <v>CIA 1779
Accord-cadre Électricité / Gaz Naturel
Durée du marché : 47 mois du 1 juin 2026 à 6h au 30 mai 2030 à 6h</v>
      </c>
      <c r="F1" s="124"/>
      <c r="G1" s="124"/>
      <c r="H1" s="124"/>
      <c r="I1" s="124"/>
      <c r="J1" s="125"/>
      <c r="K1" s="125"/>
      <c r="L1" s="125"/>
      <c r="M1" s="126" t="str" cm="1">
        <f t="array" ref="M1">IF('Informations générales'!D7=DATEVALUE("01/01/2025"),"COTATION INDICATIVE","Remise des offres :"&amp;CHAR(10)
&amp;"Le "&amp;TEXT(Date_remise_offre,"jjjj j mmmm aaaa")&amp;" à "&amp;Heure_remise_offre)</f>
        <v>Remise des offres :
Le mardi 21 avril 2026 à 12h</v>
      </c>
      <c r="N1" s="127"/>
      <c r="O1" s="127"/>
      <c r="P1" s="129"/>
      <c r="Q1" s="130"/>
    </row>
    <row r="2" spans="1:52" ht="81" customHeight="1" thickBot="1" x14ac:dyDescent="0.3">
      <c r="A2" s="119" t="s">
        <v>14</v>
      </c>
      <c r="B2" s="119"/>
      <c r="C2" s="119"/>
      <c r="D2" s="120"/>
      <c r="E2" s="134" t="s">
        <v>43</v>
      </c>
      <c r="F2" s="135"/>
      <c r="G2" s="135"/>
      <c r="H2" s="135"/>
      <c r="I2" s="136"/>
      <c r="J2" s="121" t="s">
        <v>15</v>
      </c>
      <c r="K2" s="122"/>
      <c r="L2" s="123"/>
      <c r="M2" s="133" t="s">
        <v>49</v>
      </c>
      <c r="N2" s="133"/>
      <c r="O2" s="133"/>
      <c r="P2" s="131" t="s">
        <v>17</v>
      </c>
      <c r="Q2" s="132"/>
    </row>
    <row r="3" spans="1:52" ht="81" customHeight="1" thickBot="1" x14ac:dyDescent="0.3">
      <c r="A3" s="117" t="s">
        <v>18</v>
      </c>
      <c r="B3" s="94" t="s">
        <v>19</v>
      </c>
      <c r="C3" s="96" t="s">
        <v>20</v>
      </c>
      <c r="D3" s="96" t="s">
        <v>21</v>
      </c>
      <c r="E3" s="115" t="s">
        <v>22</v>
      </c>
      <c r="F3" s="90" t="s">
        <v>23</v>
      </c>
      <c r="G3" s="92" t="s">
        <v>24</v>
      </c>
      <c r="H3" s="111" t="s">
        <v>5</v>
      </c>
      <c r="I3" s="113" t="s">
        <v>25</v>
      </c>
      <c r="J3" s="16" t="s">
        <v>26</v>
      </c>
      <c r="K3" s="26" t="s">
        <v>27</v>
      </c>
      <c r="L3" s="17" t="s">
        <v>28</v>
      </c>
      <c r="M3" s="27" t="s">
        <v>29</v>
      </c>
      <c r="N3" s="28" t="s">
        <v>30</v>
      </c>
      <c r="O3" s="28" t="s">
        <v>48</v>
      </c>
      <c r="P3" s="109" t="s">
        <v>31</v>
      </c>
      <c r="Q3" s="109" t="s">
        <v>32</v>
      </c>
      <c r="T3" s="139" t="s">
        <v>15</v>
      </c>
      <c r="U3" s="140"/>
      <c r="V3" s="141" t="s">
        <v>16</v>
      </c>
      <c r="W3" s="141"/>
      <c r="X3" s="144" t="s">
        <v>42</v>
      </c>
      <c r="Y3" s="145"/>
      <c r="Z3" s="142" t="s">
        <v>35</v>
      </c>
      <c r="AA3" s="143"/>
    </row>
    <row r="4" spans="1:52" ht="54" customHeight="1" thickBot="1" x14ac:dyDescent="0.3">
      <c r="A4" s="118"/>
      <c r="B4" s="95"/>
      <c r="C4" s="97"/>
      <c r="D4" s="97"/>
      <c r="E4" s="116"/>
      <c r="F4" s="91"/>
      <c r="G4" s="93"/>
      <c r="H4" s="112"/>
      <c r="I4" s="114"/>
      <c r="J4" s="18" t="s">
        <v>33</v>
      </c>
      <c r="K4" s="11" t="s">
        <v>33</v>
      </c>
      <c r="L4" s="19" t="s">
        <v>34</v>
      </c>
      <c r="M4" s="29" t="s">
        <v>34</v>
      </c>
      <c r="N4" s="62" t="s">
        <v>34</v>
      </c>
      <c r="O4" s="62" t="s">
        <v>34</v>
      </c>
      <c r="P4" s="110"/>
      <c r="Q4" s="110"/>
      <c r="T4" s="45" t="s">
        <v>37</v>
      </c>
      <c r="U4" s="46" t="s">
        <v>38</v>
      </c>
      <c r="V4" s="45" t="s">
        <v>37</v>
      </c>
      <c r="W4" s="65" t="s">
        <v>38</v>
      </c>
      <c r="X4" s="45" t="s">
        <v>37</v>
      </c>
      <c r="Y4" s="65" t="s">
        <v>38</v>
      </c>
      <c r="Z4" s="45" t="s">
        <v>37</v>
      </c>
      <c r="AA4" s="46" t="s">
        <v>38</v>
      </c>
    </row>
    <row r="5" spans="1:52" ht="79.900000000000006" customHeight="1" thickBot="1" x14ac:dyDescent="0.3">
      <c r="A5" s="61" t="s">
        <v>53</v>
      </c>
      <c r="B5" s="61" t="s">
        <v>54</v>
      </c>
      <c r="C5" s="61" t="s">
        <v>57</v>
      </c>
      <c r="D5" s="86">
        <v>15202025986901</v>
      </c>
      <c r="E5" s="15" t="s">
        <v>44</v>
      </c>
      <c r="F5" s="12" t="s">
        <v>45</v>
      </c>
      <c r="G5" s="24">
        <v>127.875</v>
      </c>
      <c r="H5" s="23" t="str" cm="1">
        <f t="array" ref="H5">TEXT(Date_rattachement,"jj/mm/aaaa")&amp;" à "&amp;Heure_rattachement</f>
        <v>01/06/2026 à 6h</v>
      </c>
      <c r="I5" s="25">
        <v>97.46</v>
      </c>
      <c r="J5" s="20"/>
      <c r="K5" s="13"/>
      <c r="L5" s="14"/>
      <c r="M5" s="21"/>
      <c r="N5" s="88"/>
      <c r="O5" s="22"/>
      <c r="P5" s="63" cm="1">
        <f t="array" ref="P5">DATEDIF(Date_marché_début,Date_marché_fin,"m")*($J5+$K5)+$I5*($L5+$M5+$N5+$O5)</f>
        <v>0</v>
      </c>
      <c r="Q5" s="64">
        <f>P5*1.2</f>
        <v>0</v>
      </c>
      <c r="T5" s="47" cm="1">
        <f t="array" ref="T5">$I5*$L5+DATEDIF(Date_marché_début,Date_marché_fin,"m")*($J5+$K5)</f>
        <v>0</v>
      </c>
      <c r="U5" s="48">
        <f>T5*1.2</f>
        <v>0</v>
      </c>
      <c r="V5" s="47">
        <f t="shared" ref="V5" si="0">I5*(M5+O5)</f>
        <v>0</v>
      </c>
      <c r="W5" s="66">
        <f>V5*1.2</f>
        <v>0</v>
      </c>
      <c r="X5" s="47">
        <f>I5*'Informations générales'!$D$14</f>
        <v>1503.8077999999998</v>
      </c>
      <c r="Y5" s="66">
        <f>X5*1.2</f>
        <v>1804.5693599999997</v>
      </c>
      <c r="Z5" s="47">
        <f>T5+V5+X5</f>
        <v>1503.8077999999998</v>
      </c>
      <c r="AA5" s="48">
        <f>U5+W5+Y5</f>
        <v>1804.5693599999997</v>
      </c>
    </row>
    <row r="6" spans="1:52" ht="79.900000000000006" customHeight="1" thickBot="1" x14ac:dyDescent="0.3">
      <c r="A6" s="75" t="s">
        <v>53</v>
      </c>
      <c r="B6" s="75" t="s">
        <v>55</v>
      </c>
      <c r="C6" s="75" t="s">
        <v>58</v>
      </c>
      <c r="D6" s="87">
        <v>15227351643668</v>
      </c>
      <c r="E6" s="76" t="s">
        <v>44</v>
      </c>
      <c r="F6" s="77" t="s">
        <v>45</v>
      </c>
      <c r="G6" s="78">
        <v>50.326999999999998</v>
      </c>
      <c r="H6" s="79" t="str" cm="1">
        <f t="array" ref="H6">TEXT(Date_rattachement,"jj/mm/aaaa")&amp;" à "&amp;Heure_rattachement</f>
        <v>01/06/2026 à 6h</v>
      </c>
      <c r="I6" s="80">
        <v>41.71</v>
      </c>
      <c r="J6" s="81"/>
      <c r="K6" s="82"/>
      <c r="L6" s="83"/>
      <c r="M6" s="84"/>
      <c r="N6" s="89"/>
      <c r="O6" s="85"/>
      <c r="P6" s="63" cm="1">
        <f t="array" ref="P6">DATEDIF(Date_marché_début,Date_marché_fin,"m")*($J6+$K6)+$I6*($L6+$M6+$N6+$O6)</f>
        <v>0</v>
      </c>
      <c r="Q6" s="64">
        <f t="shared" ref="Q6:Q7" si="1">P6*1.2</f>
        <v>0</v>
      </c>
      <c r="T6" s="47" cm="1">
        <f t="array" ref="T6">$I6*$L6+DATEDIF(Date_marché_début,Date_marché_fin,"m")*($J6+$K6)</f>
        <v>0</v>
      </c>
      <c r="U6" s="48">
        <f t="shared" ref="U6" si="2">T6*1.2</f>
        <v>0</v>
      </c>
      <c r="V6" s="47">
        <f t="shared" ref="V6" si="3">I6*(M6+O6)</f>
        <v>0</v>
      </c>
      <c r="W6" s="66">
        <f t="shared" ref="W6" si="4">V6*1.2</f>
        <v>0</v>
      </c>
      <c r="X6" s="47">
        <f>I6*'Informations générales'!$D$14</f>
        <v>643.58529999999996</v>
      </c>
      <c r="Y6" s="66">
        <f t="shared" ref="Y6" si="5">X6*1.2</f>
        <v>772.30235999999991</v>
      </c>
      <c r="Z6" s="47">
        <f t="shared" ref="Z6" si="6">T6+V6+X6</f>
        <v>643.58529999999996</v>
      </c>
      <c r="AA6" s="48">
        <f t="shared" ref="AA6" si="7">U6+W6+Y6</f>
        <v>772.30235999999991</v>
      </c>
    </row>
    <row r="7" spans="1:52" ht="79.900000000000006" customHeight="1" thickBot="1" x14ac:dyDescent="0.3">
      <c r="A7" s="153" t="s">
        <v>53</v>
      </c>
      <c r="B7" s="153" t="s">
        <v>56</v>
      </c>
      <c r="C7" s="153" t="s">
        <v>59</v>
      </c>
      <c r="D7" s="154" t="s">
        <v>52</v>
      </c>
      <c r="E7" s="76" t="s">
        <v>46</v>
      </c>
      <c r="F7" s="77" t="s">
        <v>47</v>
      </c>
      <c r="G7" s="78">
        <v>436.483</v>
      </c>
      <c r="H7" s="79" t="str" cm="1">
        <f t="array" ref="H7">TEXT(Date_rattachement,"jj/mm/aaaa")&amp;" à "&amp;Heure_rattachement</f>
        <v>01/06/2026 à 6h</v>
      </c>
      <c r="I7" s="80">
        <v>351.06</v>
      </c>
      <c r="J7" s="81"/>
      <c r="K7" s="82"/>
      <c r="L7" s="83"/>
      <c r="M7" s="84"/>
      <c r="N7" s="89"/>
      <c r="O7" s="85"/>
      <c r="P7" s="63" cm="1">
        <f t="array" ref="P7">DATEDIF(Date_marché_début,Date_marché_fin,"m")*($J7+$K7)+$I7*($L7+$M7+$N7+$O7)</f>
        <v>0</v>
      </c>
      <c r="Q7" s="64">
        <f t="shared" si="1"/>
        <v>0</v>
      </c>
      <c r="T7" s="47" cm="1">
        <f t="array" ref="T7">$I7*$L7+DATEDIF(Date_marché_début,Date_marché_fin,"m")*($J7+$K7)</f>
        <v>0</v>
      </c>
      <c r="U7" s="48">
        <f t="shared" ref="U7" si="8">T7*1.2</f>
        <v>0</v>
      </c>
      <c r="V7" s="47">
        <f t="shared" ref="V7" si="9">I7*(M7+O7)</f>
        <v>0</v>
      </c>
      <c r="W7" s="66">
        <f t="shared" ref="W7" si="10">V7*1.2</f>
        <v>0</v>
      </c>
      <c r="X7" s="47">
        <f>I7*'Informations générales'!$D$14</f>
        <v>5416.8558000000003</v>
      </c>
      <c r="Y7" s="66">
        <f t="shared" ref="Y7" si="11">X7*1.2</f>
        <v>6500.22696</v>
      </c>
      <c r="Z7" s="47">
        <f t="shared" ref="Z7" si="12">T7+V7+X7</f>
        <v>5416.8558000000003</v>
      </c>
      <c r="AA7" s="48">
        <f t="shared" ref="AA7" si="13">U7+W7+Y7</f>
        <v>6500.22696</v>
      </c>
    </row>
    <row r="8" spans="1:52" ht="43.5" customHeight="1" thickBot="1" x14ac:dyDescent="0.3">
      <c r="A8" s="155" t="s">
        <v>35</v>
      </c>
      <c r="B8" s="156"/>
      <c r="C8" s="156"/>
      <c r="D8" s="157"/>
      <c r="E8" s="51"/>
      <c r="F8" s="50"/>
      <c r="G8" s="52">
        <f>SUM(G5:G7)</f>
        <v>614.68499999999995</v>
      </c>
      <c r="H8" s="53"/>
      <c r="I8" s="52">
        <f>SUM(I5:I7)</f>
        <v>490.23</v>
      </c>
      <c r="J8" s="54"/>
      <c r="K8" s="55"/>
      <c r="L8" s="55"/>
      <c r="M8" s="55"/>
      <c r="N8" s="55"/>
      <c r="O8" s="55"/>
      <c r="P8" s="60">
        <f>SUM(P5:P7)</f>
        <v>0</v>
      </c>
      <c r="Q8" s="60">
        <f>SUM(Q5:Q7)</f>
        <v>0</v>
      </c>
      <c r="T8" s="72">
        <f>SUM(T5:T7)</f>
        <v>0</v>
      </c>
      <c r="U8" s="73">
        <f>SUM(U5:U7)</f>
        <v>0</v>
      </c>
      <c r="V8" s="72">
        <f>SUM(V5:V7)</f>
        <v>0</v>
      </c>
      <c r="W8" s="74">
        <f>SUM(W5:W7)</f>
        <v>0</v>
      </c>
      <c r="X8" s="72">
        <f>SUM(X5:X7)</f>
        <v>7564.2489000000005</v>
      </c>
      <c r="Y8" s="74">
        <f>SUM(Y5:Y7)</f>
        <v>9077.0986799999991</v>
      </c>
      <c r="Z8" s="72">
        <f>SUM(Z5:Z7)</f>
        <v>7564.2489000000005</v>
      </c>
      <c r="AA8" s="73">
        <f>SUM(AA5:AA7)</f>
        <v>9077.0986799999991</v>
      </c>
    </row>
    <row r="9" spans="1:52" ht="92.45" customHeight="1" thickBot="1" x14ac:dyDescent="0.3">
      <c r="A9" s="107"/>
      <c r="B9" s="107"/>
      <c r="C9" s="107"/>
      <c r="D9" s="107"/>
      <c r="E9" s="107"/>
      <c r="F9" s="107"/>
      <c r="G9" s="107"/>
      <c r="H9" s="107"/>
      <c r="I9" s="108"/>
      <c r="J9" s="56"/>
      <c r="K9" s="57"/>
      <c r="L9" s="57"/>
      <c r="M9" s="57"/>
      <c r="N9" s="57"/>
      <c r="O9" s="57"/>
      <c r="P9" s="58"/>
      <c r="Q9" s="59"/>
    </row>
    <row r="10" spans="1:52" s="6" customFormat="1" ht="36" customHeight="1" x14ac:dyDescent="0.25">
      <c r="A10" s="151" t="s">
        <v>41</v>
      </c>
      <c r="B10" s="151"/>
      <c r="C10" s="151"/>
      <c r="D10" s="151"/>
      <c r="E10" s="151"/>
      <c r="F10" s="151"/>
      <c r="G10" s="151"/>
      <c r="H10" s="151"/>
      <c r="I10" s="152"/>
      <c r="J10" s="98" t="s">
        <v>36</v>
      </c>
      <c r="K10" s="99"/>
      <c r="L10" s="99"/>
      <c r="M10" s="99"/>
      <c r="N10" s="99"/>
      <c r="O10" s="99"/>
      <c r="P10" s="99"/>
      <c r="Q10" s="10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</row>
    <row r="11" spans="1:52" ht="15" customHeight="1" thickBot="1" x14ac:dyDescent="0.3">
      <c r="A11" s="147"/>
      <c r="B11" s="147"/>
      <c r="C11" s="147"/>
      <c r="D11" s="147"/>
      <c r="E11" s="147"/>
      <c r="F11" s="147"/>
      <c r="G11" s="147"/>
      <c r="H11" s="147"/>
      <c r="I11" s="148"/>
      <c r="J11" s="101"/>
      <c r="K11" s="102"/>
      <c r="L11" s="102"/>
      <c r="M11" s="102"/>
      <c r="N11" s="102"/>
      <c r="O11" s="102"/>
      <c r="P11" s="102"/>
      <c r="Q11" s="103"/>
    </row>
    <row r="12" spans="1:52" ht="57.75" customHeight="1" thickBot="1" x14ac:dyDescent="0.3">
      <c r="A12" s="147"/>
      <c r="B12" s="147"/>
      <c r="C12" s="147"/>
      <c r="D12" s="147"/>
      <c r="E12" s="147"/>
      <c r="F12" s="147"/>
      <c r="G12" s="147"/>
      <c r="H12" s="147"/>
      <c r="I12" s="148"/>
      <c r="J12" s="101"/>
      <c r="K12" s="102"/>
      <c r="L12" s="102"/>
      <c r="M12" s="102"/>
      <c r="N12" s="102"/>
      <c r="O12" s="102"/>
      <c r="P12" s="102"/>
      <c r="Q12" s="103"/>
      <c r="T12" s="139" t="s">
        <v>15</v>
      </c>
      <c r="U12" s="140"/>
      <c r="V12" s="141" t="s">
        <v>16</v>
      </c>
      <c r="W12" s="141"/>
      <c r="X12" s="144" t="s">
        <v>42</v>
      </c>
      <c r="Y12" s="145"/>
      <c r="Z12" s="137" t="s">
        <v>35</v>
      </c>
      <c r="AA12" s="138"/>
    </row>
    <row r="13" spans="1:52" ht="24" thickBot="1" x14ac:dyDescent="0.3">
      <c r="A13" s="147"/>
      <c r="B13" s="147"/>
      <c r="C13" s="147"/>
      <c r="D13" s="147"/>
      <c r="E13" s="147"/>
      <c r="F13" s="147"/>
      <c r="G13" s="147"/>
      <c r="H13" s="147"/>
      <c r="I13" s="148"/>
      <c r="J13" s="101"/>
      <c r="K13" s="102"/>
      <c r="L13" s="102"/>
      <c r="M13" s="102"/>
      <c r="N13" s="102"/>
      <c r="O13" s="102"/>
      <c r="P13" s="102"/>
      <c r="Q13" s="103"/>
      <c r="T13" s="45" t="s">
        <v>37</v>
      </c>
      <c r="U13" s="46" t="s">
        <v>38</v>
      </c>
      <c r="V13" s="45" t="s">
        <v>37</v>
      </c>
      <c r="W13" s="46" t="s">
        <v>38</v>
      </c>
      <c r="X13" s="45" t="s">
        <v>37</v>
      </c>
      <c r="Y13" s="46" t="s">
        <v>38</v>
      </c>
      <c r="Z13" s="45" t="s">
        <v>37</v>
      </c>
      <c r="AA13" s="46" t="s">
        <v>38</v>
      </c>
    </row>
    <row r="14" spans="1:52" ht="24" thickBot="1" x14ac:dyDescent="0.3">
      <c r="A14" s="147"/>
      <c r="B14" s="147"/>
      <c r="C14" s="147"/>
      <c r="D14" s="147"/>
      <c r="E14" s="147"/>
      <c r="F14" s="147"/>
      <c r="G14" s="147"/>
      <c r="H14" s="147"/>
      <c r="I14" s="148"/>
      <c r="J14" s="101"/>
      <c r="K14" s="102"/>
      <c r="L14" s="102"/>
      <c r="M14" s="102"/>
      <c r="N14" s="102"/>
      <c r="O14" s="102"/>
      <c r="P14" s="102"/>
      <c r="Q14" s="103"/>
      <c r="S14" s="49" t="s">
        <v>39</v>
      </c>
      <c r="T14" s="68">
        <f t="shared" ref="T14:W14" si="14">T8</f>
        <v>0</v>
      </c>
      <c r="U14" s="69">
        <f t="shared" si="14"/>
        <v>0</v>
      </c>
      <c r="V14" s="68">
        <f t="shared" si="14"/>
        <v>0</v>
      </c>
      <c r="W14" s="69">
        <f t="shared" si="14"/>
        <v>0</v>
      </c>
      <c r="X14" s="68">
        <f t="shared" ref="X14:AA14" si="15">X8</f>
        <v>7564.2489000000005</v>
      </c>
      <c r="Y14" s="69">
        <f t="shared" si="15"/>
        <v>9077.0986799999991</v>
      </c>
      <c r="Z14" s="68">
        <f t="shared" si="15"/>
        <v>7564.2489000000005</v>
      </c>
      <c r="AA14" s="69">
        <f t="shared" si="15"/>
        <v>9077.0986799999991</v>
      </c>
    </row>
    <row r="15" spans="1:52" ht="24" thickBot="1" x14ac:dyDescent="0.3">
      <c r="A15" s="147"/>
      <c r="B15" s="147"/>
      <c r="C15" s="147"/>
      <c r="D15" s="147"/>
      <c r="E15" s="147"/>
      <c r="F15" s="147"/>
      <c r="G15" s="147"/>
      <c r="H15" s="147"/>
      <c r="I15" s="148"/>
      <c r="J15" s="101"/>
      <c r="K15" s="102"/>
      <c r="L15" s="102"/>
      <c r="M15" s="102"/>
      <c r="N15" s="102"/>
      <c r="O15" s="102"/>
      <c r="P15" s="102"/>
      <c r="Q15" s="103"/>
      <c r="S15" s="49" t="s">
        <v>40</v>
      </c>
      <c r="T15" s="70">
        <f t="shared" ref="T15:AA15" si="16">IF($I$8&lt;&gt;0,T14/$I$8,"")</f>
        <v>0</v>
      </c>
      <c r="U15" s="71">
        <f t="shared" si="16"/>
        <v>0</v>
      </c>
      <c r="V15" s="70">
        <f t="shared" si="16"/>
        <v>0</v>
      </c>
      <c r="W15" s="71">
        <f t="shared" si="16"/>
        <v>0</v>
      </c>
      <c r="X15" s="70">
        <f t="shared" ref="X15:Y15" si="17">IF($I$8&lt;&gt;0,X14/$I$8,"")</f>
        <v>15.43</v>
      </c>
      <c r="Y15" s="71">
        <f t="shared" si="17"/>
        <v>18.515999999999998</v>
      </c>
      <c r="Z15" s="70">
        <f t="shared" si="16"/>
        <v>15.43</v>
      </c>
      <c r="AA15" s="71">
        <f t="shared" si="16"/>
        <v>18.515999999999998</v>
      </c>
    </row>
    <row r="16" spans="1:52" ht="15" customHeight="1" x14ac:dyDescent="0.25">
      <c r="A16" s="147"/>
      <c r="B16" s="147"/>
      <c r="C16" s="147"/>
      <c r="D16" s="147"/>
      <c r="E16" s="147"/>
      <c r="F16" s="147"/>
      <c r="G16" s="147"/>
      <c r="H16" s="147"/>
      <c r="I16" s="148"/>
      <c r="J16" s="101"/>
      <c r="K16" s="102"/>
      <c r="L16" s="102"/>
      <c r="M16" s="102"/>
      <c r="N16" s="102"/>
      <c r="O16" s="102"/>
      <c r="P16" s="102"/>
      <c r="Q16" s="103"/>
    </row>
    <row r="17" spans="1:52" ht="15" customHeight="1" x14ac:dyDescent="0.25">
      <c r="A17" s="147"/>
      <c r="B17" s="147"/>
      <c r="C17" s="147"/>
      <c r="D17" s="147"/>
      <c r="E17" s="147"/>
      <c r="F17" s="147"/>
      <c r="G17" s="147"/>
      <c r="H17" s="147"/>
      <c r="I17" s="148"/>
      <c r="J17" s="101"/>
      <c r="K17" s="102"/>
      <c r="L17" s="102"/>
      <c r="M17" s="102"/>
      <c r="N17" s="102"/>
      <c r="O17" s="102"/>
      <c r="P17" s="102"/>
      <c r="Q17" s="103"/>
    </row>
    <row r="18" spans="1:52" s="7" customFormat="1" ht="15" customHeight="1" thickBot="1" x14ac:dyDescent="0.3">
      <c r="A18" s="147"/>
      <c r="B18" s="147"/>
      <c r="C18" s="147"/>
      <c r="D18" s="147"/>
      <c r="E18" s="147"/>
      <c r="F18" s="147"/>
      <c r="G18" s="147"/>
      <c r="H18" s="147"/>
      <c r="I18" s="148"/>
      <c r="J18" s="101"/>
      <c r="K18" s="102"/>
      <c r="L18" s="102"/>
      <c r="M18" s="102"/>
      <c r="N18" s="102"/>
      <c r="O18" s="102"/>
      <c r="P18" s="102"/>
      <c r="Q18" s="103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</row>
    <row r="19" spans="1:52" ht="45" customHeight="1" thickBot="1" x14ac:dyDescent="0.3">
      <c r="A19" s="149"/>
      <c r="B19" s="149"/>
      <c r="C19" s="149"/>
      <c r="D19" s="149"/>
      <c r="E19" s="149"/>
      <c r="F19" s="149"/>
      <c r="G19" s="149"/>
      <c r="H19" s="149"/>
      <c r="I19" s="150"/>
      <c r="J19" s="104"/>
      <c r="K19" s="105"/>
      <c r="L19" s="105"/>
      <c r="M19" s="105"/>
      <c r="N19" s="105"/>
      <c r="O19" s="105"/>
      <c r="P19" s="105"/>
      <c r="Q19" s="106"/>
    </row>
    <row r="20" spans="1:52" x14ac:dyDescent="0.25">
      <c r="D20"/>
    </row>
    <row r="21" spans="1:52" x14ac:dyDescent="0.25">
      <c r="D21"/>
    </row>
    <row r="22" spans="1:52" x14ac:dyDescent="0.25">
      <c r="D22"/>
    </row>
    <row r="23" spans="1:52" x14ac:dyDescent="0.25">
      <c r="D23"/>
    </row>
    <row r="24" spans="1:52" x14ac:dyDescent="0.25">
      <c r="D24"/>
    </row>
    <row r="25" spans="1:52" x14ac:dyDescent="0.25">
      <c r="D25"/>
    </row>
    <row r="26" spans="1:52" x14ac:dyDescent="0.25">
      <c r="D26"/>
    </row>
    <row r="27" spans="1:52" x14ac:dyDescent="0.25">
      <c r="D27"/>
    </row>
    <row r="28" spans="1:52" x14ac:dyDescent="0.25">
      <c r="D28"/>
    </row>
    <row r="29" spans="1:52" x14ac:dyDescent="0.25">
      <c r="D29"/>
    </row>
    <row r="30" spans="1:52" x14ac:dyDescent="0.25">
      <c r="D30"/>
    </row>
    <row r="31" spans="1:52" x14ac:dyDescent="0.25">
      <c r="D31"/>
    </row>
    <row r="32" spans="1:52" x14ac:dyDescent="0.25">
      <c r="D32"/>
    </row>
    <row r="33" spans="4:4" x14ac:dyDescent="0.25">
      <c r="D33"/>
    </row>
    <row r="34" spans="4:4" x14ac:dyDescent="0.25">
      <c r="D34"/>
    </row>
    <row r="35" spans="4:4" x14ac:dyDescent="0.25">
      <c r="D35"/>
    </row>
    <row r="36" spans="4:4" x14ac:dyDescent="0.25">
      <c r="D36"/>
    </row>
    <row r="37" spans="4:4" x14ac:dyDescent="0.25">
      <c r="D37"/>
    </row>
    <row r="38" spans="4:4" x14ac:dyDescent="0.25">
      <c r="D38"/>
    </row>
    <row r="39" spans="4:4" x14ac:dyDescent="0.25">
      <c r="D39"/>
    </row>
    <row r="40" spans="4:4" x14ac:dyDescent="0.25">
      <c r="D40"/>
    </row>
    <row r="41" spans="4:4" x14ac:dyDescent="0.25">
      <c r="D41"/>
    </row>
    <row r="42" spans="4:4" x14ac:dyDescent="0.25">
      <c r="D42"/>
    </row>
    <row r="43" spans="4:4" x14ac:dyDescent="0.25">
      <c r="D43"/>
    </row>
    <row r="44" spans="4:4" x14ac:dyDescent="0.25">
      <c r="D44"/>
    </row>
    <row r="45" spans="4:4" x14ac:dyDescent="0.25">
      <c r="D45"/>
    </row>
    <row r="46" spans="4:4" x14ac:dyDescent="0.25">
      <c r="D46"/>
    </row>
    <row r="47" spans="4:4" x14ac:dyDescent="0.25">
      <c r="D47"/>
    </row>
    <row r="48" spans="4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</sheetData>
  <mergeCells count="31">
    <mergeCell ref="A10:I10"/>
    <mergeCell ref="A2:D2"/>
    <mergeCell ref="A1:D1"/>
    <mergeCell ref="A8:D8"/>
    <mergeCell ref="Z12:AA12"/>
    <mergeCell ref="T3:U3"/>
    <mergeCell ref="V3:W3"/>
    <mergeCell ref="T12:U12"/>
    <mergeCell ref="V12:W12"/>
    <mergeCell ref="Z3:AA3"/>
    <mergeCell ref="X12:Y12"/>
    <mergeCell ref="X3:Y3"/>
    <mergeCell ref="J2:L2"/>
    <mergeCell ref="E1:L1"/>
    <mergeCell ref="M1:Q1"/>
    <mergeCell ref="P2:Q2"/>
    <mergeCell ref="M2:O2"/>
    <mergeCell ref="E2:I2"/>
    <mergeCell ref="F3:F4"/>
    <mergeCell ref="G3:G4"/>
    <mergeCell ref="B3:B4"/>
    <mergeCell ref="C3:C4"/>
    <mergeCell ref="J10:Q19"/>
    <mergeCell ref="A9:I9"/>
    <mergeCell ref="P3:P4"/>
    <mergeCell ref="H3:H4"/>
    <mergeCell ref="I3:I4"/>
    <mergeCell ref="D3:D4"/>
    <mergeCell ref="E3:E4"/>
    <mergeCell ref="Q3:Q4"/>
    <mergeCell ref="A3:A4"/>
  </mergeCells>
  <phoneticPr fontId="4" type="noConversion"/>
  <pageMargins left="0.7" right="0.7" top="0.75" bottom="0.75" header="0.3" footer="0.3"/>
  <pageSetup paperSize="8" scale="23" fitToHeight="0" orientation="portrait" r:id="rId1"/>
  <ignoredErrors>
    <ignoredError sqref="X5 V5 V6:X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12</vt:i4>
      </vt:variant>
    </vt:vector>
  </HeadingPairs>
  <TitlesOfParts>
    <vt:vector size="14" baseType="lpstr">
      <vt:lpstr>Informations générales</vt:lpstr>
      <vt:lpstr>BPU - Gaz</vt:lpstr>
      <vt:lpstr>Date_marché_début</vt:lpstr>
      <vt:lpstr>Date_marché_fin</vt:lpstr>
      <vt:lpstr>Date_rattachement</vt:lpstr>
      <vt:lpstr>Date_remise_offre</vt:lpstr>
      <vt:lpstr>Fin_ligne_PDL</vt:lpstr>
      <vt:lpstr>Heure_marché_début</vt:lpstr>
      <vt:lpstr>Heure_marché_fin</vt:lpstr>
      <vt:lpstr>Heure_rattachement</vt:lpstr>
      <vt:lpstr>Heure_remise_offre</vt:lpstr>
      <vt:lpstr>Heure_validite_offre</vt:lpstr>
      <vt:lpstr>Nom_client</vt:lpstr>
      <vt:lpstr>Type_accord_cadre</vt:lpstr>
    </vt:vector>
  </TitlesOfParts>
  <Manager/>
  <Company>Total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Sélim SEKAKRI</cp:lastModifiedBy>
  <cp:revision/>
  <cp:lastPrinted>2026-01-13T14:20:20Z</cp:lastPrinted>
  <dcterms:created xsi:type="dcterms:W3CDTF">2021-04-01T10:36:16Z</dcterms:created>
  <dcterms:modified xsi:type="dcterms:W3CDTF">2026-03-20T17:28:41Z</dcterms:modified>
  <cp:category/>
  <cp:contentStatus/>
</cp:coreProperties>
</file>